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9720" windowHeight="7140"/>
  </bookViews>
  <sheets>
    <sheet name="приложение №20" sheetId="3" r:id="rId1"/>
  </sheets>
  <calcPr calcId="124519"/>
</workbook>
</file>

<file path=xl/calcChain.xml><?xml version="1.0" encoding="utf-8"?>
<calcChain xmlns="http://schemas.openxmlformats.org/spreadsheetml/2006/main">
  <c r="X27" i="3"/>
  <c r="V27"/>
  <c r="R27" l="1"/>
  <c r="O18" l="1"/>
  <c r="O17"/>
  <c r="P24" l="1"/>
  <c r="O24"/>
  <c r="P18"/>
  <c r="O23"/>
  <c r="O22"/>
  <c r="O20"/>
  <c r="O19"/>
  <c r="O21"/>
  <c r="S26" l="1"/>
  <c r="R18"/>
  <c r="R19"/>
  <c r="R20"/>
  <c r="R21"/>
  <c r="R22"/>
  <c r="R23"/>
  <c r="R24"/>
  <c r="R25"/>
  <c r="R17"/>
  <c r="J18" l="1"/>
  <c r="J19"/>
  <c r="J20"/>
  <c r="J21"/>
  <c r="J22"/>
  <c r="J23"/>
  <c r="J24"/>
  <c r="J25"/>
  <c r="J17"/>
  <c r="L26"/>
  <c r="M26"/>
  <c r="J41"/>
  <c r="I33"/>
  <c r="K33" s="1"/>
  <c r="I34"/>
  <c r="K34" s="1"/>
  <c r="I35"/>
  <c r="K35" s="1"/>
  <c r="I36"/>
  <c r="K36" s="1"/>
  <c r="I37"/>
  <c r="K37" s="1"/>
  <c r="I38"/>
  <c r="K38" s="1"/>
  <c r="I39"/>
  <c r="K39" s="1"/>
  <c r="I40"/>
  <c r="K40" s="1"/>
  <c r="I32"/>
  <c r="K32" s="1"/>
  <c r="J26" l="1"/>
  <c r="Q26"/>
  <c r="W28" l="1"/>
  <c r="V28"/>
  <c r="U28"/>
  <c r="T28"/>
  <c r="S28"/>
  <c r="R28"/>
  <c r="C27"/>
  <c r="C28" s="1"/>
  <c r="B28" l="1"/>
  <c r="P26" l="1"/>
  <c r="E26"/>
  <c r="H26"/>
  <c r="I26"/>
  <c r="I41" s="1"/>
  <c r="K41" s="1"/>
  <c r="K26"/>
  <c r="N26"/>
  <c r="O26"/>
  <c r="T26"/>
  <c r="U26"/>
  <c r="V26"/>
  <c r="W26"/>
  <c r="X26"/>
  <c r="B27" l="1"/>
  <c r="G18"/>
  <c r="G19"/>
  <c r="G20"/>
  <c r="G21"/>
  <c r="G22"/>
  <c r="G23"/>
  <c r="G24"/>
  <c r="G25"/>
  <c r="G17"/>
  <c r="C18"/>
  <c r="C19"/>
  <c r="C20"/>
  <c r="C21"/>
  <c r="C22"/>
  <c r="C23"/>
  <c r="C24"/>
  <c r="C17"/>
  <c r="F25" l="1"/>
  <c r="B25" s="1"/>
  <c r="F18"/>
  <c r="B18" s="1"/>
  <c r="R26"/>
  <c r="F24"/>
  <c r="B24" s="1"/>
  <c r="F23"/>
  <c r="B23" s="1"/>
  <c r="F22"/>
  <c r="B22" s="1"/>
  <c r="F21"/>
  <c r="B21" s="1"/>
  <c r="F20"/>
  <c r="B20" s="1"/>
  <c r="F19"/>
  <c r="B19" s="1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<sst xmlns="http://schemas.openxmlformats.org/spreadsheetml/2006/main" count="60" uniqueCount="45">
  <si>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</si>
  <si>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</si>
  <si>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</si>
  <si>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</si>
  <si>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</si>
  <si>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</si>
  <si>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</si>
  <si>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</si>
  <si>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</si>
  <si>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</si>
  <si>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</si>
  <si>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</si>
  <si>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</si>
  <si>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</si>
  <si>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</si>
  <si>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</si>
  <si>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</si>
  <si>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</si>
  <si>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</si>
  <si>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</si>
  <si>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</si>
  <si>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</si>
  <si>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</si>
  <si>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</si>
  <si>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</si>
  <si>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</si>
  <si>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</si>
  <si>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</si>
  <si>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</si>
  <si>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</si>
  <si>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</si>
  <si>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</si>
  <si>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</si>
  <si>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</si>
  <si>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</si>
  <si>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</si>
  <si>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</si>
  <si>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</si>
  <si>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 xml:space="preserve">Межбюджетные трансферты на выполнение полномочия по содержанию подъездных автомобильных дорог района </t>
  </si>
  <si>
    <t>Иные межбюджетные трансферты бюджетам поселений района в рамках проведения конкурсного отбора проектов «Народная инициатива»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</si>
  <si>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</si>
  <si>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Распределение межбюджетных трансфертов  по муниципальным образованиям района на 2020 год</t>
  </si>
  <si>
    <t xml:space="preserve">                  от 22.11.2018 № 342</t>
  </si>
  <si>
    <t xml:space="preserve">                 Приложение 20</t>
  </si>
  <si>
    <t xml:space="preserve">                  к решению Думы района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</si>
</sst>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18" fillId="0" borderId="0" xfId="4" applyNumberFormat="1" applyFont="1" applyFill="1"/>
    <xf numFmtId="0" fontId="18" fillId="0" borderId="0" xfId="4" applyFont="1" applyFill="1"/>
    <xf numFmtId="0" fontId="6" fillId="0" borderId="1" xfId="3" applyFont="1" applyFill="1" applyBorder="1" applyAlignment="1">
      <alignment horizontal="center" vertical="center" wrapText="1"/>
    </xf>
    <xf numFmtId="164" fontId="8" fillId="0" borderId="0" xfId="4" applyNumberFormat="1" applyFont="1" applyFill="1"/>
    <xf numFmtId="164" fontId="3" fillId="2" borderId="1" xfId="0" applyNumberFormat="1" applyFont="1" applyFill="1" applyBorder="1" applyAlignment="1"/>
    <xf numFmtId="4" fontId="8" fillId="0" borderId="1" xfId="2" applyNumberFormat="1" applyFont="1" applyFill="1" applyBorder="1"/>
    <xf numFmtId="164" fontId="8" fillId="0" borderId="1" xfId="0" applyNumberFormat="1" applyFont="1" applyFill="1" applyBorder="1" applyAlignment="1">
      <alignment wrapText="1"/>
    </xf>
    <xf numFmtId="0" fontId="10" fillId="0" borderId="0" xfId="3" applyFont="1" applyFill="1" applyAlignment="1">
      <alignment horizontal="right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6"/>
  <sheetViews>
    <sheetView tabSelected="1" topLeftCell="N1" zoomScale="85" workbookViewId="0">
      <selection activeCell="V8" sqref="V8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1" width="16" style="1" customWidth="1"/>
    <col min="12" max="12" width="16" style="1" hidden="1" customWidth="1"/>
    <col min="13" max="13" width="21.42578125" style="1" customWidth="1"/>
    <col min="14" max="16" width="16" style="1" customWidth="1"/>
    <col min="17" max="17" width="16.85546875" style="1" customWidth="1"/>
    <col min="18" max="18" width="15.140625" style="1" customWidth="1"/>
    <col min="19" max="19" width="18.140625" style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43"/>
      <c r="W1" s="58" t="s">
        <v>43</v>
      </c>
      <c r="X1" s="58"/>
    </row>
    <row r="2" spans="1:24" ht="18.75">
      <c r="V2" s="43"/>
      <c r="W2" s="58" t="s">
        <v>44</v>
      </c>
      <c r="X2" s="58"/>
    </row>
    <row r="3" spans="1:24" ht="18.75">
      <c r="V3" s="58" t="s">
        <v>42</v>
      </c>
      <c r="W3" s="58"/>
      <c r="X3" s="58"/>
    </row>
    <row r="5" spans="1:24" ht="18.75">
      <c r="V5" s="58"/>
      <c r="W5" s="58"/>
      <c r="X5" s="58"/>
    </row>
    <row r="6" spans="1:24" ht="18.75">
      <c r="V6" s="58"/>
      <c r="W6" s="58"/>
      <c r="X6" s="58"/>
    </row>
    <row r="7" spans="1:24" ht="18.75">
      <c r="V7" s="58"/>
      <c r="W7" s="58"/>
      <c r="X7" s="58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9" t="s">
        <v>41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3"/>
      <c r="S11" s="6"/>
      <c r="T11" s="6"/>
      <c r="U11" s="6"/>
      <c r="V11" s="6"/>
      <c r="W11" s="6"/>
      <c r="X11" s="6" t="s">
        <v>17</v>
      </c>
    </row>
    <row r="12" spans="1:24" s="17" customFormat="1" ht="30.75" customHeight="1">
      <c r="A12" s="48" t="s">
        <v>10</v>
      </c>
      <c r="B12" s="48" t="s">
        <v>19</v>
      </c>
      <c r="C12" s="49" t="s">
        <v>30</v>
      </c>
      <c r="D12" s="48" t="s">
        <v>11</v>
      </c>
      <c r="E12" s="51"/>
      <c r="F12" s="50" t="s">
        <v>20</v>
      </c>
      <c r="G12" s="66" t="s">
        <v>11</v>
      </c>
      <c r="H12" s="67"/>
      <c r="I12" s="67"/>
      <c r="J12" s="67"/>
      <c r="K12" s="67"/>
      <c r="L12" s="67"/>
      <c r="M12" s="67"/>
      <c r="N12" s="67"/>
      <c r="O12" s="67"/>
      <c r="P12" s="68"/>
      <c r="Q12" s="69"/>
      <c r="R12" s="52" t="s">
        <v>26</v>
      </c>
      <c r="S12" s="46"/>
      <c r="T12" s="46"/>
      <c r="U12" s="46"/>
      <c r="V12" s="60" t="s">
        <v>28</v>
      </c>
      <c r="W12" s="60" t="s">
        <v>29</v>
      </c>
      <c r="X12" s="53" t="s">
        <v>14</v>
      </c>
    </row>
    <row r="13" spans="1:24" s="17" customFormat="1" ht="13.5" customHeight="1">
      <c r="A13" s="48"/>
      <c r="B13" s="48"/>
      <c r="C13" s="50"/>
      <c r="D13" s="51"/>
      <c r="E13" s="51"/>
      <c r="F13" s="50"/>
      <c r="G13" s="70"/>
      <c r="H13" s="71"/>
      <c r="I13" s="71"/>
      <c r="J13" s="71"/>
      <c r="K13" s="71"/>
      <c r="L13" s="71"/>
      <c r="M13" s="71"/>
      <c r="N13" s="71"/>
      <c r="O13" s="71"/>
      <c r="P13" s="72"/>
      <c r="Q13" s="73"/>
      <c r="R13" s="52"/>
      <c r="S13" s="47"/>
      <c r="T13" s="47"/>
      <c r="U13" s="47"/>
      <c r="V13" s="51"/>
      <c r="W13" s="51"/>
      <c r="X13" s="54"/>
    </row>
    <row r="14" spans="1:24" s="17" customFormat="1" ht="15.75" customHeight="1">
      <c r="A14" s="48"/>
      <c r="B14" s="48"/>
      <c r="C14" s="50"/>
      <c r="D14" s="48" t="s">
        <v>31</v>
      </c>
      <c r="E14" s="55" t="s">
        <v>32</v>
      </c>
      <c r="F14" s="50"/>
      <c r="G14" s="49" t="s">
        <v>21</v>
      </c>
      <c r="H14" s="48" t="s">
        <v>11</v>
      </c>
      <c r="I14" s="51"/>
      <c r="J14" s="49" t="s">
        <v>24</v>
      </c>
      <c r="K14" s="61" t="s">
        <v>11</v>
      </c>
      <c r="L14" s="62"/>
      <c r="M14" s="62"/>
      <c r="N14" s="62"/>
      <c r="O14" s="63"/>
      <c r="P14" s="64"/>
      <c r="Q14" s="65"/>
      <c r="R14" s="52"/>
      <c r="S14" s="56" t="s">
        <v>40</v>
      </c>
      <c r="T14" s="55" t="s">
        <v>13</v>
      </c>
      <c r="U14" s="55" t="s">
        <v>12</v>
      </c>
      <c r="V14" s="51"/>
      <c r="W14" s="51"/>
      <c r="X14" s="54"/>
    </row>
    <row r="15" spans="1:24" s="18" customFormat="1" ht="206.25" customHeight="1">
      <c r="A15" s="48"/>
      <c r="B15" s="48"/>
      <c r="C15" s="50"/>
      <c r="D15" s="48"/>
      <c r="E15" s="55"/>
      <c r="F15" s="50"/>
      <c r="G15" s="49"/>
      <c r="H15" s="19" t="s">
        <v>22</v>
      </c>
      <c r="I15" s="35" t="s">
        <v>23</v>
      </c>
      <c r="J15" s="49"/>
      <c r="K15" s="19" t="s">
        <v>25</v>
      </c>
      <c r="L15" s="30" t="s">
        <v>36</v>
      </c>
      <c r="M15" s="38" t="s">
        <v>39</v>
      </c>
      <c r="N15" s="34" t="s">
        <v>38</v>
      </c>
      <c r="O15" s="19" t="s">
        <v>27</v>
      </c>
      <c r="P15" s="29" t="s">
        <v>35</v>
      </c>
      <c r="Q15" s="33" t="s">
        <v>37</v>
      </c>
      <c r="R15" s="52"/>
      <c r="S15" s="57"/>
      <c r="T15" s="55"/>
      <c r="U15" s="55"/>
      <c r="V15" s="51"/>
      <c r="W15" s="51"/>
      <c r="X15" s="54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12</v>
      </c>
      <c r="N16" s="4">
        <v>13</v>
      </c>
      <c r="O16" s="4">
        <v>14</v>
      </c>
      <c r="P16" s="4">
        <v>15</v>
      </c>
      <c r="Q16" s="4">
        <v>16</v>
      </c>
      <c r="R16" s="4">
        <v>17</v>
      </c>
      <c r="S16" s="4">
        <v>18</v>
      </c>
      <c r="T16" s="4">
        <v>19</v>
      </c>
      <c r="U16" s="4">
        <v>20</v>
      </c>
      <c r="V16" s="4">
        <v>21</v>
      </c>
      <c r="W16" s="4">
        <v>22</v>
      </c>
      <c r="X16" s="4">
        <v>23</v>
      </c>
    </row>
    <row r="17" spans="1:26">
      <c r="A17" s="20" t="s">
        <v>0</v>
      </c>
      <c r="B17" s="21">
        <f>C17+F17+R17</f>
        <v>124939.7</v>
      </c>
      <c r="C17" s="21">
        <f>D17+E17</f>
        <v>77781.2</v>
      </c>
      <c r="D17" s="21">
        <v>36772.199999999997</v>
      </c>
      <c r="E17" s="21">
        <v>41009</v>
      </c>
      <c r="F17" s="21">
        <f>G17+J17</f>
        <v>45855.199999999997</v>
      </c>
      <c r="G17" s="21">
        <f>H17+I17</f>
        <v>40762.6</v>
      </c>
      <c r="H17" s="21"/>
      <c r="I17" s="21">
        <v>40762.6</v>
      </c>
      <c r="J17" s="21">
        <f>K17+L17+N17+O17+P17+Q17+M17</f>
        <v>5092.6000000000004</v>
      </c>
      <c r="K17" s="21"/>
      <c r="L17" s="21"/>
      <c r="M17" s="21"/>
      <c r="N17" s="21">
        <v>4792</v>
      </c>
      <c r="O17" s="21">
        <f>252.6+48+202.3-202.3</f>
        <v>300.60000000000002</v>
      </c>
      <c r="P17" s="21"/>
      <c r="Q17" s="21"/>
      <c r="R17" s="7">
        <f>T17+U17+S17</f>
        <v>1303.3</v>
      </c>
      <c r="S17" s="3">
        <v>13</v>
      </c>
      <c r="T17" s="3">
        <v>1290.3</v>
      </c>
      <c r="U17" s="3"/>
      <c r="V17" s="3"/>
      <c r="W17" s="3"/>
      <c r="X17" s="32"/>
      <c r="Y17" s="8"/>
      <c r="Z17" s="8"/>
    </row>
    <row r="18" spans="1:26">
      <c r="A18" s="20" t="s">
        <v>1</v>
      </c>
      <c r="B18" s="21">
        <f>C18+F18+R18</f>
        <v>123145.48299999999</v>
      </c>
      <c r="C18" s="21">
        <f t="shared" ref="C18:C27" si="0">D18+E18</f>
        <v>53432</v>
      </c>
      <c r="D18" s="21">
        <v>18436.2</v>
      </c>
      <c r="E18" s="21">
        <v>34995.800000000003</v>
      </c>
      <c r="F18" s="21">
        <f t="shared" ref="F18:F25" si="1">G18+J18</f>
        <v>69102.399999999994</v>
      </c>
      <c r="G18" s="21">
        <f t="shared" ref="G18:G25" si="2">H18+I18</f>
        <v>62226.9</v>
      </c>
      <c r="H18" s="21">
        <v>62226.9</v>
      </c>
      <c r="I18" s="21"/>
      <c r="J18" s="21">
        <f t="shared" ref="J18:J25" si="3">K18+L18+N18+O18+P18+Q18+M18</f>
        <v>6875.5</v>
      </c>
      <c r="K18" s="21"/>
      <c r="L18" s="21"/>
      <c r="M18" s="21"/>
      <c r="N18" s="21">
        <v>2410.4</v>
      </c>
      <c r="O18" s="21">
        <f>100+65.1+75+300+3600-75</f>
        <v>4065.1000000000004</v>
      </c>
      <c r="P18" s="21">
        <f>400</f>
        <v>400</v>
      </c>
      <c r="Q18" s="21"/>
      <c r="R18" s="7">
        <f t="shared" ref="R18:R25" si="4">T18+U18+S18</f>
        <v>611.08300000000008</v>
      </c>
      <c r="S18" s="3">
        <v>6.6</v>
      </c>
      <c r="T18" s="3">
        <v>430.1</v>
      </c>
      <c r="U18" s="3">
        <v>174.38300000000001</v>
      </c>
      <c r="V18" s="3"/>
      <c r="W18" s="3"/>
      <c r="X18" s="32"/>
      <c r="Y18" s="8"/>
      <c r="Z18" s="8"/>
    </row>
    <row r="19" spans="1:26">
      <c r="A19" s="20" t="s">
        <v>2</v>
      </c>
      <c r="B19" s="21">
        <f t="shared" ref="B19:B25" si="5">C19+F19+R19</f>
        <v>39811.778999999995</v>
      </c>
      <c r="C19" s="21">
        <f t="shared" si="0"/>
        <v>5750.0999999999995</v>
      </c>
      <c r="D19" s="21">
        <v>899.9</v>
      </c>
      <c r="E19" s="21">
        <v>4850.2</v>
      </c>
      <c r="F19" s="21">
        <f t="shared" si="1"/>
        <v>33825.5</v>
      </c>
      <c r="G19" s="21">
        <f t="shared" si="2"/>
        <v>31922</v>
      </c>
      <c r="H19" s="21">
        <v>30204.7</v>
      </c>
      <c r="I19" s="21">
        <v>1717.3</v>
      </c>
      <c r="J19" s="21">
        <f t="shared" si="3"/>
        <v>1903.5</v>
      </c>
      <c r="K19" s="21"/>
      <c r="L19" s="21"/>
      <c r="M19" s="21"/>
      <c r="N19" s="21">
        <v>1596</v>
      </c>
      <c r="O19" s="21">
        <f>7.5+300</f>
        <v>307.5</v>
      </c>
      <c r="P19" s="21"/>
      <c r="Q19" s="21"/>
      <c r="R19" s="7">
        <f t="shared" si="4"/>
        <v>236.17899999999997</v>
      </c>
      <c r="S19" s="3">
        <v>0.32</v>
      </c>
      <c r="T19" s="3">
        <v>215.1</v>
      </c>
      <c r="U19" s="3">
        <v>20.759</v>
      </c>
      <c r="V19" s="3"/>
      <c r="W19" s="3"/>
      <c r="X19" s="32"/>
      <c r="Y19" s="8"/>
      <c r="Z19" s="8"/>
    </row>
    <row r="20" spans="1:26">
      <c r="A20" s="20" t="s">
        <v>3</v>
      </c>
      <c r="B20" s="21">
        <f t="shared" si="5"/>
        <v>35832.080999999998</v>
      </c>
      <c r="C20" s="21">
        <f t="shared" si="0"/>
        <v>5182.5999999999995</v>
      </c>
      <c r="D20" s="21">
        <v>1076.7</v>
      </c>
      <c r="E20" s="21">
        <v>4105.8999999999996</v>
      </c>
      <c r="F20" s="21">
        <f t="shared" si="1"/>
        <v>30424.639999999999</v>
      </c>
      <c r="G20" s="21">
        <f t="shared" si="2"/>
        <v>30109.64</v>
      </c>
      <c r="H20" s="21">
        <v>24108.400000000001</v>
      </c>
      <c r="I20" s="21">
        <v>6001.24</v>
      </c>
      <c r="J20" s="21">
        <f t="shared" si="3"/>
        <v>315</v>
      </c>
      <c r="K20" s="21"/>
      <c r="L20" s="21"/>
      <c r="M20" s="21"/>
      <c r="N20" s="21"/>
      <c r="O20" s="21">
        <f>15+300</f>
        <v>315</v>
      </c>
      <c r="P20" s="21"/>
      <c r="Q20" s="21"/>
      <c r="R20" s="7">
        <f t="shared" si="4"/>
        <v>224.84100000000001</v>
      </c>
      <c r="S20" s="3">
        <v>0.4</v>
      </c>
      <c r="T20" s="3">
        <v>215.1</v>
      </c>
      <c r="U20" s="3">
        <v>9.3409999999999993</v>
      </c>
      <c r="V20" s="3"/>
      <c r="W20" s="3"/>
      <c r="X20" s="32"/>
      <c r="Y20" s="8"/>
      <c r="Z20" s="8"/>
    </row>
    <row r="21" spans="1:26">
      <c r="A21" s="20" t="s">
        <v>4</v>
      </c>
      <c r="B21" s="21">
        <f t="shared" si="5"/>
        <v>54681.637999999999</v>
      </c>
      <c r="C21" s="21">
        <f t="shared" si="0"/>
        <v>6053.5</v>
      </c>
      <c r="D21" s="21">
        <v>812.5</v>
      </c>
      <c r="E21" s="21">
        <v>5241</v>
      </c>
      <c r="F21" s="21">
        <f t="shared" si="1"/>
        <v>48401.299999999996</v>
      </c>
      <c r="G21" s="21">
        <f t="shared" si="2"/>
        <v>38362.699999999997</v>
      </c>
      <c r="H21" s="21">
        <v>27438.2</v>
      </c>
      <c r="I21" s="21">
        <v>10924.5</v>
      </c>
      <c r="J21" s="21">
        <f t="shared" si="3"/>
        <v>10038.6</v>
      </c>
      <c r="K21" s="21"/>
      <c r="L21" s="21"/>
      <c r="M21" s="21"/>
      <c r="N21" s="21"/>
      <c r="O21" s="21">
        <f>25+13.6</f>
        <v>38.6</v>
      </c>
      <c r="P21" s="21"/>
      <c r="Q21" s="21">
        <v>10000</v>
      </c>
      <c r="R21" s="7">
        <f t="shared" si="4"/>
        <v>226.83799999999999</v>
      </c>
      <c r="S21" s="3">
        <v>0.32</v>
      </c>
      <c r="T21" s="3">
        <v>215.1</v>
      </c>
      <c r="U21" s="3">
        <v>11.417999999999999</v>
      </c>
      <c r="V21" s="3"/>
      <c r="W21" s="3"/>
      <c r="X21" s="32"/>
      <c r="Y21" s="8"/>
      <c r="Z21" s="8"/>
    </row>
    <row r="22" spans="1:26">
      <c r="A22" s="20" t="s">
        <v>5</v>
      </c>
      <c r="B22" s="21">
        <f t="shared" si="5"/>
        <v>33339.870999999999</v>
      </c>
      <c r="C22" s="21">
        <f t="shared" si="0"/>
        <v>1215.0999999999999</v>
      </c>
      <c r="D22" s="21">
        <v>1215.0999999999999</v>
      </c>
      <c r="E22" s="21"/>
      <c r="F22" s="21">
        <f t="shared" si="1"/>
        <v>31899.899999999998</v>
      </c>
      <c r="G22" s="21">
        <f t="shared" si="2"/>
        <v>31786.3</v>
      </c>
      <c r="H22" s="21">
        <v>26758.3</v>
      </c>
      <c r="I22" s="21">
        <v>5028</v>
      </c>
      <c r="J22" s="21">
        <f t="shared" si="3"/>
        <v>113.6</v>
      </c>
      <c r="K22" s="21"/>
      <c r="L22" s="21"/>
      <c r="M22" s="21"/>
      <c r="N22" s="21"/>
      <c r="O22" s="21">
        <f>13.6+100</f>
        <v>113.6</v>
      </c>
      <c r="P22" s="21"/>
      <c r="Q22" s="21"/>
      <c r="R22" s="7">
        <f t="shared" si="4"/>
        <v>224.87100000000001</v>
      </c>
      <c r="S22" s="3">
        <v>0.43000000000000005</v>
      </c>
      <c r="T22" s="3">
        <v>215.1</v>
      </c>
      <c r="U22" s="3">
        <v>9.3409999999999993</v>
      </c>
      <c r="V22" s="3"/>
      <c r="W22" s="3"/>
      <c r="X22" s="32"/>
      <c r="Y22" s="8"/>
      <c r="Z22" s="8"/>
    </row>
    <row r="23" spans="1:26">
      <c r="A23" s="20" t="s">
        <v>6</v>
      </c>
      <c r="B23" s="21">
        <f t="shared" si="5"/>
        <v>80145.877999999997</v>
      </c>
      <c r="C23" s="21">
        <f t="shared" si="0"/>
        <v>12272.3</v>
      </c>
      <c r="D23" s="21">
        <v>3197.3</v>
      </c>
      <c r="E23" s="21">
        <v>9075</v>
      </c>
      <c r="F23" s="21">
        <f t="shared" si="1"/>
        <v>67420.599999999991</v>
      </c>
      <c r="G23" s="21">
        <f t="shared" si="2"/>
        <v>66696.2</v>
      </c>
      <c r="H23" s="21">
        <v>59233.8</v>
      </c>
      <c r="I23" s="21">
        <v>7462.4</v>
      </c>
      <c r="J23" s="21">
        <f t="shared" si="3"/>
        <v>724.4</v>
      </c>
      <c r="K23" s="21"/>
      <c r="L23" s="21"/>
      <c r="M23" s="21"/>
      <c r="N23" s="21"/>
      <c r="O23" s="21">
        <f>24.4+700</f>
        <v>724.4</v>
      </c>
      <c r="P23" s="21"/>
      <c r="Q23" s="21"/>
      <c r="R23" s="7">
        <f t="shared" si="4"/>
        <v>452.97800000000001</v>
      </c>
      <c r="S23" s="3">
        <v>1.08</v>
      </c>
      <c r="T23" s="3">
        <v>430.1</v>
      </c>
      <c r="U23" s="3">
        <v>21.797999999999998</v>
      </c>
      <c r="V23" s="3"/>
      <c r="W23" s="3"/>
      <c r="X23" s="32"/>
      <c r="Y23" s="8"/>
      <c r="Z23" s="8"/>
    </row>
    <row r="24" spans="1:26">
      <c r="A24" s="20" t="s">
        <v>7</v>
      </c>
      <c r="B24" s="21">
        <f t="shared" si="5"/>
        <v>101430.57399999999</v>
      </c>
      <c r="C24" s="21">
        <f t="shared" si="0"/>
        <v>12102.3</v>
      </c>
      <c r="D24" s="21">
        <v>3410.3</v>
      </c>
      <c r="E24" s="21">
        <v>8692</v>
      </c>
      <c r="F24" s="21">
        <f t="shared" si="1"/>
        <v>88878.299999999988</v>
      </c>
      <c r="G24" s="21">
        <f t="shared" si="2"/>
        <v>78758.7</v>
      </c>
      <c r="H24" s="21">
        <v>70136</v>
      </c>
      <c r="I24" s="21">
        <v>8622.7000000000007</v>
      </c>
      <c r="J24" s="21">
        <f t="shared" si="3"/>
        <v>10119.599999999999</v>
      </c>
      <c r="K24" s="21"/>
      <c r="L24" s="21"/>
      <c r="M24" s="21"/>
      <c r="N24" s="21">
        <v>3938</v>
      </c>
      <c r="O24" s="21">
        <f>24.4+5541.4</f>
        <v>5565.7999999999993</v>
      </c>
      <c r="P24" s="21">
        <f>615.8</f>
        <v>615.79999999999995</v>
      </c>
      <c r="Q24" s="21"/>
      <c r="R24" s="7">
        <f t="shared" si="4"/>
        <v>449.97400000000005</v>
      </c>
      <c r="S24" s="3">
        <v>1.1900000000000002</v>
      </c>
      <c r="T24" s="3">
        <v>430.1</v>
      </c>
      <c r="U24" s="3">
        <v>18.684000000000001</v>
      </c>
      <c r="V24" s="3"/>
      <c r="W24" s="3"/>
      <c r="X24" s="32"/>
      <c r="Y24" s="8"/>
      <c r="Z24" s="8"/>
    </row>
    <row r="25" spans="1:26" ht="16.5" customHeight="1">
      <c r="A25" s="20" t="s">
        <v>18</v>
      </c>
      <c r="B25" s="21">
        <f t="shared" si="5"/>
        <v>11286.6</v>
      </c>
      <c r="C25" s="21"/>
      <c r="D25" s="21"/>
      <c r="E25" s="21"/>
      <c r="F25" s="21">
        <f t="shared" si="1"/>
        <v>11286.6</v>
      </c>
      <c r="G25" s="21">
        <f t="shared" si="2"/>
        <v>0</v>
      </c>
      <c r="H25" s="21"/>
      <c r="I25" s="21"/>
      <c r="J25" s="21">
        <f t="shared" si="3"/>
        <v>11286.6</v>
      </c>
      <c r="K25" s="21">
        <v>2000</v>
      </c>
      <c r="L25" s="21"/>
      <c r="M25" s="21">
        <v>5000</v>
      </c>
      <c r="N25" s="21"/>
      <c r="O25" s="21">
        <v>3429.3</v>
      </c>
      <c r="P25" s="21">
        <v>857.3</v>
      </c>
      <c r="Q25" s="21"/>
      <c r="R25" s="7">
        <f t="shared" si="4"/>
        <v>0</v>
      </c>
      <c r="S25" s="3"/>
      <c r="T25" s="3"/>
      <c r="U25" s="3"/>
      <c r="V25" s="3"/>
      <c r="W25" s="3"/>
      <c r="X25" s="32"/>
      <c r="Y25" s="8"/>
      <c r="Z25" s="8"/>
    </row>
    <row r="26" spans="1:26" s="9" customFormat="1" ht="17.25" customHeight="1">
      <c r="A26" s="22" t="s">
        <v>8</v>
      </c>
      <c r="B26" s="21">
        <f>C26+F26+R26</f>
        <v>604613.60399999993</v>
      </c>
      <c r="C26" s="21">
        <f t="shared" si="0"/>
        <v>173789.09999999998</v>
      </c>
      <c r="D26" s="23">
        <f>SUM(D17:D25)</f>
        <v>65820.2</v>
      </c>
      <c r="E26" s="23">
        <f t="shared" ref="E26:X26" si="6">SUM(E17:E25)</f>
        <v>107968.9</v>
      </c>
      <c r="F26" s="23">
        <f t="shared" si="6"/>
        <v>427094.43999999994</v>
      </c>
      <c r="G26" s="23">
        <f t="shared" si="6"/>
        <v>380625.04000000004</v>
      </c>
      <c r="H26" s="23">
        <f t="shared" si="6"/>
        <v>300106.3</v>
      </c>
      <c r="I26" s="23">
        <f t="shared" si="6"/>
        <v>80518.739999999991</v>
      </c>
      <c r="J26" s="23">
        <f>SUM(J17:J25)</f>
        <v>46469.4</v>
      </c>
      <c r="K26" s="23">
        <f t="shared" si="6"/>
        <v>2000</v>
      </c>
      <c r="L26" s="23">
        <f t="shared" si="6"/>
        <v>0</v>
      </c>
      <c r="M26" s="23">
        <f t="shared" si="6"/>
        <v>5000</v>
      </c>
      <c r="N26" s="23">
        <f t="shared" si="6"/>
        <v>12736.4</v>
      </c>
      <c r="O26" s="23">
        <f t="shared" si="6"/>
        <v>14859.900000000001</v>
      </c>
      <c r="P26" s="23">
        <f t="shared" si="6"/>
        <v>1873.1</v>
      </c>
      <c r="Q26" s="23">
        <f t="shared" si="6"/>
        <v>10000</v>
      </c>
      <c r="R26" s="23">
        <f t="shared" si="6"/>
        <v>3730.0640000000003</v>
      </c>
      <c r="S26" s="23">
        <f>SUM(S17:S25)</f>
        <v>23.34</v>
      </c>
      <c r="T26" s="23">
        <f t="shared" si="6"/>
        <v>3440.9999999999995</v>
      </c>
      <c r="U26" s="23">
        <f t="shared" si="6"/>
        <v>265.72400000000005</v>
      </c>
      <c r="V26" s="23">
        <f t="shared" si="6"/>
        <v>0</v>
      </c>
      <c r="W26" s="23">
        <f t="shared" si="6"/>
        <v>0</v>
      </c>
      <c r="X26" s="23">
        <f t="shared" si="6"/>
        <v>0</v>
      </c>
      <c r="Y26" s="8"/>
      <c r="Z26" s="8"/>
    </row>
    <row r="27" spans="1:26" ht="20.25" customHeight="1">
      <c r="A27" s="22" t="s">
        <v>9</v>
      </c>
      <c r="B27" s="21">
        <f>C27+R27+V27+W27+X27</f>
        <v>1984371.7399999998</v>
      </c>
      <c r="C27" s="21">
        <f t="shared" si="0"/>
        <v>173789.09999999998</v>
      </c>
      <c r="D27" s="41">
        <v>65820.2</v>
      </c>
      <c r="E27" s="41">
        <v>107968.9</v>
      </c>
      <c r="F27" s="22"/>
      <c r="G27" s="22"/>
      <c r="H27" s="22"/>
      <c r="I27" s="7"/>
      <c r="J27" s="7"/>
      <c r="K27" s="7"/>
      <c r="L27" s="7"/>
      <c r="M27" s="7"/>
      <c r="N27" s="7"/>
      <c r="O27" s="7"/>
      <c r="P27" s="7"/>
      <c r="Q27" s="7"/>
      <c r="R27" s="23">
        <f>1522280.9-D27</f>
        <v>1456460.7</v>
      </c>
      <c r="S27" s="3">
        <v>116.4</v>
      </c>
      <c r="T27" s="3"/>
      <c r="U27" s="3">
        <v>5278.5</v>
      </c>
      <c r="V27" s="3">
        <f>356175.6-E27</f>
        <v>248206.69999999998</v>
      </c>
      <c r="W27" s="3">
        <v>1809</v>
      </c>
      <c r="X27" s="42">
        <f>K41</f>
        <v>104106.23999999999</v>
      </c>
      <c r="Y27" s="8"/>
    </row>
    <row r="28" spans="1:26" s="14" customFormat="1" ht="35.25" customHeight="1">
      <c r="A28" s="24" t="s">
        <v>15</v>
      </c>
      <c r="B28" s="31">
        <f>C28+R28+V28+W28</f>
        <v>1880265.4999999998</v>
      </c>
      <c r="C28" s="31">
        <f>C27</f>
        <v>173789.09999999998</v>
      </c>
      <c r="D28" s="25" t="s">
        <v>16</v>
      </c>
      <c r="E28" s="25" t="s">
        <v>16</v>
      </c>
      <c r="F28" s="25" t="s">
        <v>16</v>
      </c>
      <c r="G28" s="25" t="s">
        <v>16</v>
      </c>
      <c r="H28" s="25" t="s">
        <v>16</v>
      </c>
      <c r="I28" s="25" t="s">
        <v>16</v>
      </c>
      <c r="J28" s="25" t="s">
        <v>16</v>
      </c>
      <c r="K28" s="25" t="s">
        <v>16</v>
      </c>
      <c r="L28" s="25" t="s">
        <v>16</v>
      </c>
      <c r="M28" s="25"/>
      <c r="N28" s="25" t="s">
        <v>16</v>
      </c>
      <c r="O28" s="25" t="s">
        <v>16</v>
      </c>
      <c r="P28" s="25" t="s">
        <v>16</v>
      </c>
      <c r="Q28" s="25"/>
      <c r="R28" s="26">
        <f>R27</f>
        <v>1456460.7</v>
      </c>
      <c r="S28" s="40">
        <f t="shared" ref="S28:U28" si="7">S27</f>
        <v>116.4</v>
      </c>
      <c r="T28" s="27">
        <f t="shared" si="7"/>
        <v>0</v>
      </c>
      <c r="U28" s="27">
        <f t="shared" si="7"/>
        <v>5278.5</v>
      </c>
      <c r="V28" s="27">
        <f>V27</f>
        <v>248206.69999999998</v>
      </c>
      <c r="W28" s="27">
        <f>W27</f>
        <v>1809</v>
      </c>
      <c r="X28" s="28" t="s">
        <v>16</v>
      </c>
    </row>
    <row r="30" spans="1:26" s="6" customFormat="1" ht="63" customHeight="1">
      <c r="A30" s="44" t="s">
        <v>33</v>
      </c>
      <c r="B30" s="44"/>
      <c r="C30" s="44"/>
      <c r="D30" s="44"/>
      <c r="E30" s="44"/>
      <c r="F30" s="44"/>
      <c r="G30" s="44"/>
      <c r="H30" s="44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</row>
    <row r="31" spans="1:26" s="6" customFormat="1">
      <c r="A31" s="5" t="s">
        <v>34</v>
      </c>
      <c r="I31" s="39"/>
      <c r="K31" s="39"/>
      <c r="N31" s="37"/>
      <c r="O31" s="37"/>
    </row>
    <row r="32" spans="1:26">
      <c r="E32" s="6"/>
      <c r="F32" s="6"/>
      <c r="G32" s="6"/>
      <c r="H32" s="6"/>
      <c r="I32" s="36">
        <f>I17+Q17</f>
        <v>40762.6</v>
      </c>
      <c r="J32" s="37">
        <v>13587.5</v>
      </c>
      <c r="K32" s="36">
        <f>I32+J32</f>
        <v>54350.1</v>
      </c>
      <c r="L32" s="6"/>
      <c r="M32" s="6"/>
      <c r="N32" s="37"/>
      <c r="O32" s="37"/>
    </row>
    <row r="33" spans="3:17">
      <c r="E33" s="6"/>
      <c r="F33" s="6"/>
      <c r="G33" s="6"/>
      <c r="H33" s="6"/>
      <c r="I33" s="36">
        <f t="shared" ref="I33:I41" si="8">I18+Q18</f>
        <v>0</v>
      </c>
      <c r="J33" s="37"/>
      <c r="K33" s="36">
        <f t="shared" ref="K33:K41" si="9">I33+J33</f>
        <v>0</v>
      </c>
      <c r="L33" s="6"/>
      <c r="M33" s="6"/>
      <c r="N33" s="37"/>
      <c r="O33" s="37"/>
    </row>
    <row r="34" spans="3:17">
      <c r="E34" s="6"/>
      <c r="F34" s="6"/>
      <c r="G34" s="6"/>
      <c r="H34" s="6"/>
      <c r="I34" s="36">
        <f t="shared" si="8"/>
        <v>1717.3</v>
      </c>
      <c r="J34" s="37"/>
      <c r="K34" s="36">
        <f t="shared" si="9"/>
        <v>1717.3</v>
      </c>
      <c r="L34" s="6"/>
      <c r="M34" s="6"/>
      <c r="N34" s="37"/>
      <c r="O34" s="37"/>
    </row>
    <row r="35" spans="3:17">
      <c r="E35" s="6"/>
      <c r="F35" s="6"/>
      <c r="G35" s="6"/>
      <c r="H35" s="6"/>
      <c r="I35" s="36">
        <f t="shared" si="8"/>
        <v>6001.24</v>
      </c>
      <c r="J35" s="37"/>
      <c r="K35" s="36">
        <f t="shared" si="9"/>
        <v>6001.24</v>
      </c>
      <c r="L35" s="39"/>
      <c r="M35" s="39"/>
      <c r="N35" s="36"/>
      <c r="O35" s="36"/>
      <c r="P35" s="8"/>
      <c r="Q35" s="8"/>
    </row>
    <row r="36" spans="3:17">
      <c r="C36" s="8"/>
      <c r="E36" s="6"/>
      <c r="F36" s="6"/>
      <c r="G36" s="6"/>
      <c r="H36" s="6"/>
      <c r="I36" s="36">
        <f t="shared" si="8"/>
        <v>20924.5</v>
      </c>
      <c r="J36" s="37"/>
      <c r="K36" s="36">
        <f t="shared" si="9"/>
        <v>20924.5</v>
      </c>
      <c r="L36" s="6"/>
      <c r="M36" s="6"/>
      <c r="N36" s="37"/>
      <c r="O36" s="37"/>
    </row>
    <row r="37" spans="3:17">
      <c r="E37" s="6"/>
      <c r="F37" s="6"/>
      <c r="G37" s="6"/>
      <c r="H37" s="6"/>
      <c r="I37" s="36">
        <f t="shared" si="8"/>
        <v>5028</v>
      </c>
      <c r="J37" s="37"/>
      <c r="K37" s="36">
        <f t="shared" si="9"/>
        <v>5028</v>
      </c>
      <c r="L37" s="6"/>
      <c r="M37" s="6"/>
      <c r="N37" s="37"/>
      <c r="O37" s="37"/>
    </row>
    <row r="38" spans="3:17">
      <c r="E38" s="6"/>
      <c r="F38" s="6"/>
      <c r="G38" s="6"/>
      <c r="H38" s="6"/>
      <c r="I38" s="36">
        <f t="shared" si="8"/>
        <v>7462.4</v>
      </c>
      <c r="J38" s="37"/>
      <c r="K38" s="36">
        <f t="shared" si="9"/>
        <v>7462.4</v>
      </c>
      <c r="L38" s="6"/>
      <c r="M38" s="6"/>
      <c r="N38" s="37"/>
      <c r="O38" s="37"/>
    </row>
    <row r="39" spans="3:17">
      <c r="E39" s="6"/>
      <c r="F39" s="6"/>
      <c r="G39" s="6"/>
      <c r="H39" s="6"/>
      <c r="I39" s="36">
        <f t="shared" si="8"/>
        <v>8622.7000000000007</v>
      </c>
      <c r="J39" s="37"/>
      <c r="K39" s="36">
        <f t="shared" si="9"/>
        <v>8622.7000000000007</v>
      </c>
      <c r="L39" s="6"/>
      <c r="M39" s="6"/>
      <c r="N39" s="37"/>
      <c r="O39" s="37"/>
    </row>
    <row r="40" spans="3:17">
      <c r="E40" s="6"/>
      <c r="F40" s="6"/>
      <c r="G40" s="6"/>
      <c r="H40" s="6"/>
      <c r="I40" s="36">
        <f t="shared" si="8"/>
        <v>0</v>
      </c>
      <c r="J40" s="36"/>
      <c r="K40" s="36">
        <f t="shared" si="9"/>
        <v>0</v>
      </c>
      <c r="L40" s="6"/>
      <c r="M40" s="6"/>
      <c r="N40" s="37"/>
      <c r="O40" s="37"/>
    </row>
    <row r="41" spans="3:17">
      <c r="E41" s="6"/>
      <c r="F41" s="6"/>
      <c r="G41" s="6"/>
      <c r="H41" s="6"/>
      <c r="I41" s="36">
        <f t="shared" si="8"/>
        <v>90518.739999999991</v>
      </c>
      <c r="J41" s="37">
        <f>J32</f>
        <v>13587.5</v>
      </c>
      <c r="K41" s="36">
        <f t="shared" si="9"/>
        <v>104106.23999999999</v>
      </c>
      <c r="L41" s="6"/>
      <c r="M41" s="6"/>
      <c r="N41" s="37"/>
      <c r="O41" s="37"/>
    </row>
    <row r="42" spans="3:17">
      <c r="E42" s="6"/>
      <c r="F42" s="6"/>
      <c r="G42" s="6"/>
      <c r="H42" s="6"/>
      <c r="I42" s="37"/>
      <c r="J42" s="37"/>
      <c r="K42" s="37"/>
      <c r="L42" s="6"/>
      <c r="M42" s="6"/>
      <c r="N42" s="37"/>
      <c r="O42" s="37"/>
    </row>
    <row r="43" spans="3:17">
      <c r="E43" s="6"/>
      <c r="F43" s="6"/>
      <c r="G43" s="6"/>
      <c r="H43" s="6"/>
      <c r="I43" s="37"/>
      <c r="J43" s="37"/>
      <c r="K43" s="37"/>
      <c r="L43" s="6"/>
      <c r="M43" s="6"/>
      <c r="N43" s="37"/>
      <c r="O43" s="37"/>
    </row>
    <row r="44" spans="3:17">
      <c r="E44" s="6"/>
      <c r="F44" s="6"/>
      <c r="G44" s="6"/>
      <c r="H44" s="6"/>
      <c r="I44" s="37"/>
      <c r="J44" s="37"/>
      <c r="K44" s="37"/>
      <c r="L44" s="6"/>
      <c r="M44" s="6"/>
      <c r="N44" s="37"/>
      <c r="O44" s="37"/>
    </row>
    <row r="45" spans="3:17">
      <c r="E45" s="6"/>
      <c r="F45" s="6"/>
      <c r="G45" s="6"/>
      <c r="H45" s="6"/>
      <c r="I45" s="6"/>
      <c r="J45" s="6"/>
      <c r="K45" s="6"/>
      <c r="L45" s="6"/>
      <c r="M45" s="6"/>
      <c r="N45" s="37"/>
      <c r="O45" s="37"/>
    </row>
    <row r="46" spans="3:17">
      <c r="E46" s="6"/>
      <c r="F46" s="6"/>
      <c r="G46" s="6"/>
      <c r="H46" s="6"/>
      <c r="I46" s="6"/>
      <c r="J46" s="6"/>
      <c r="K46" s="6"/>
      <c r="L46" s="6"/>
      <c r="M46" s="6"/>
      <c r="N46" s="37"/>
      <c r="O46" s="37"/>
    </row>
  </sheetData>
  <mergeCells count="29"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Q14"/>
    <mergeCell ref="G12:Q13"/>
    <mergeCell ref="W1:X1"/>
    <mergeCell ref="W2:X2"/>
    <mergeCell ref="A30:X30"/>
    <mergeCell ref="S12:U12"/>
    <mergeCell ref="S13:U13"/>
    <mergeCell ref="B12:B15"/>
    <mergeCell ref="G14:G15"/>
    <mergeCell ref="C12:C15"/>
    <mergeCell ref="D12:E13"/>
    <mergeCell ref="F12:F15"/>
    <mergeCell ref="A12:A15"/>
    <mergeCell ref="R12:R15"/>
    <mergeCell ref="X12:X15"/>
    <mergeCell ref="D14:D15"/>
    <mergeCell ref="E14:E15"/>
    <mergeCell ref="J14:J15"/>
    <mergeCell ref="S14:S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7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2019-04-16T11:53:48Z</cp:lastPrinted>
  <dcterms:created xsi:type="dcterms:W3CDTF">1996-10-08T23:32:33Z</dcterms:created>
  <dcterms:modified xsi:type="dcterms:W3CDTF">2019-10-17T12:44:17Z</dcterms:modified>
</cp:coreProperties>
</file>